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85" activeTab="1"/>
  </bookViews>
  <sheets>
    <sheet name="Туркменская 19(2022)" sheetId="12" r:id="rId1"/>
    <sheet name="Туркменская 19(2023)" sheetId="13" r:id="rId2"/>
    <sheet name="Лист1" sheetId="11" r:id="rId3"/>
  </sheets>
  <externalReferences>
    <externalReference r:id="rId4"/>
    <externalReference r:id="rId5"/>
    <externalReference r:id="rId6"/>
  </externalReferences>
  <calcPr calcId="145621"/>
</workbook>
</file>

<file path=xl/calcChain.xml><?xml version="1.0" encoding="utf-8"?>
<calcChain xmlns="http://schemas.openxmlformats.org/spreadsheetml/2006/main">
  <c r="F38" i="13" l="1"/>
  <c r="F53" i="13" l="1"/>
  <c r="F45" i="13" s="1"/>
  <c r="F46" i="13"/>
  <c r="F44" i="13"/>
  <c r="F43" i="13"/>
  <c r="F42" i="13"/>
  <c r="F41" i="13"/>
  <c r="F40" i="13"/>
  <c r="F37" i="13"/>
  <c r="F36" i="13"/>
  <c r="F35" i="13"/>
  <c r="F34" i="13"/>
  <c r="F31" i="13" s="1"/>
  <c r="F56" i="13" s="1"/>
  <c r="F33" i="13"/>
  <c r="A2" i="13"/>
  <c r="F30" i="13"/>
  <c r="F63" i="13"/>
  <c r="F62" i="13"/>
  <c r="F57" i="13"/>
  <c r="G26" i="13"/>
  <c r="F26" i="13"/>
  <c r="E26" i="13"/>
  <c r="G21" i="13"/>
  <c r="F21" i="13"/>
  <c r="E21" i="13"/>
  <c r="G10" i="13"/>
  <c r="F10" i="13"/>
  <c r="E10" i="13"/>
  <c r="E5" i="13"/>
  <c r="E3" i="13" s="1"/>
  <c r="E4" i="13"/>
  <c r="F61" i="13" l="1"/>
  <c r="F64" i="13" s="1"/>
  <c r="F68" i="13" s="1"/>
  <c r="F63" i="12"/>
  <c r="F62" i="12"/>
  <c r="F38" i="12" l="1"/>
  <c r="F21" i="12" l="1"/>
  <c r="G21" i="12"/>
  <c r="E21" i="12"/>
  <c r="F53" i="12" l="1"/>
  <c r="F46" i="12"/>
  <c r="F45" i="12" s="1"/>
  <c r="F44" i="12"/>
  <c r="F43" i="12"/>
  <c r="F42" i="12"/>
  <c r="F41" i="12"/>
  <c r="F40" i="12"/>
  <c r="F37" i="12"/>
  <c r="F36" i="12"/>
  <c r="F35" i="12"/>
  <c r="F34" i="12"/>
  <c r="F33" i="12"/>
  <c r="F57" i="12"/>
  <c r="F31" i="12"/>
  <c r="G26" i="12"/>
  <c r="F26" i="12"/>
  <c r="E26" i="12"/>
  <c r="G10" i="12"/>
  <c r="F10" i="12"/>
  <c r="E10" i="12"/>
  <c r="E5" i="12"/>
  <c r="E4" i="12"/>
  <c r="E3" i="12" s="1"/>
  <c r="F56" i="12" l="1"/>
  <c r="F61" i="12" s="1"/>
  <c r="F64" i="12" s="1"/>
  <c r="F68" i="12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<sst xmlns="http://schemas.openxmlformats.org/spreadsheetml/2006/main" count="133" uniqueCount="64">
  <si>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</si>
  <si>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</si>
  <si>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</si>
  <si>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</si>
  <si>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</si>
  <si>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</si>
  <si>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</si>
  <si>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</si>
  <si>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</si>
  <si>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</si>
  <si>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</si>
  <si>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</si>
  <si>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</si>
  <si>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</si>
  <si>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</si>
  <si>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</si>
  <si>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</si>
  <si>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</si>
  <si>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</si>
  <si>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</si>
  <si>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</si>
  <si>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</si>
  <si>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</si>
  <si>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</si>
  <si>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</si>
  <si>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</si>
  <si>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</si>
  <si>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</si>
  <si>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>перед собственниками дома по адресу: ул. Туркменская, 19</t>
  </si>
  <si>
    <t xml:space="preserve">задолженность с нарастающим итогом с 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</si>
  <si>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</si>
  <si>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</si>
  <si>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</si>
  <si>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</si>
  <si>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</si>
  <si>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</si>
  <si>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</si>
  <si>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</si>
  <si>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</si>
  <si>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</si>
  <si>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</si>
  <si>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</si>
  <si>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</si>
  <si>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</si>
  <si>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 xml:space="preserve">Оплата труда рабочих </t>
  </si>
  <si>
    <t>Начисления на соц. страх</t>
  </si>
  <si>
    <t>материалы</t>
  </si>
  <si>
    <t xml:space="preserve">работы выполняемые подрядом 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</si>
  <si>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</si>
  <si>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</si>
  <si>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</si>
  <si>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</si>
  <si>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Оплата труда МОП (дворники, уборщицы и т.п.)</t>
  </si>
  <si>
    <t>Оплата труда уборщиков л/клеток</t>
  </si>
  <si>
    <t>Начисления на соц.страх</t>
  </si>
  <si>
    <t>Оплата труда уборщиков мусоропроводов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</si>
  <si>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</si>
  <si>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прямые затраты, в т.ч. налоги, подготовка кадров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</si>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</sst>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2" fillId="0" borderId="4" xfId="0" applyNumberFormat="1" applyFont="1" applyBorder="1"/>
    <xf numFmtId="0" fontId="3" fillId="2" borderId="0" xfId="0" applyFont="1" applyFill="1"/>
    <xf numFmtId="4" fontId="6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6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84">
          <cell r="W584">
            <v>0</v>
          </cell>
          <cell r="X584">
            <v>0</v>
          </cell>
          <cell r="Y584">
            <v>0</v>
          </cell>
          <cell r="AV584">
            <v>6.7120591778295126E-10</v>
          </cell>
          <cell r="AW584">
            <v>0</v>
          </cell>
          <cell r="AY584">
            <v>0</v>
          </cell>
          <cell r="CQ584">
            <v>77555.236605953454</v>
          </cell>
          <cell r="CR584">
            <v>18817.709152221309</v>
          </cell>
          <cell r="CS584">
            <v>39900.336398879881</v>
          </cell>
          <cell r="DE584">
            <v>0</v>
          </cell>
          <cell r="DI584">
            <v>60976.438221438482</v>
          </cell>
          <cell r="DX584">
            <v>110785.77133311177</v>
          </cell>
          <cell r="DY584">
            <v>25618.751417536296</v>
          </cell>
          <cell r="DZ584">
            <v>21038.891099999997</v>
          </cell>
          <cell r="EA584">
            <v>0</v>
          </cell>
          <cell r="ET584">
            <v>0</v>
          </cell>
          <cell r="EU584">
            <v>45118.58299671104</v>
          </cell>
          <cell r="EX584">
            <v>0</v>
          </cell>
          <cell r="EY584">
            <v>0</v>
          </cell>
          <cell r="EZ584">
            <v>0</v>
          </cell>
          <cell r="FB584">
            <v>0</v>
          </cell>
          <cell r="FQ584">
            <v>0</v>
          </cell>
          <cell r="FR584">
            <v>0</v>
          </cell>
          <cell r="GH584">
            <v>573016.64</v>
          </cell>
          <cell r="GK584">
            <v>294.2639999999999</v>
          </cell>
          <cell r="GL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84">
          <cell r="CQ584">
            <v>21184.708378052896</v>
          </cell>
          <cell r="CR584">
            <v>5204.9027511612248</v>
          </cell>
          <cell r="CS584">
            <v>7849.4789596216087</v>
          </cell>
          <cell r="DI584">
            <v>15765.059141487445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84">
          <cell r="W584">
            <v>237530.24357703855</v>
          </cell>
          <cell r="X584">
            <v>57728.060972265914</v>
          </cell>
          <cell r="Y584">
            <v>142714.00870000001</v>
          </cell>
          <cell r="AV584">
            <v>3.7380186397856351E-7</v>
          </cell>
          <cell r="AW584">
            <v>-68819.54270000002</v>
          </cell>
          <cell r="AX584">
            <v>268163.54316170531</v>
          </cell>
          <cell r="CT584">
            <v>146991.18600000005</v>
          </cell>
          <cell r="ED584">
            <v>227630.25999999995</v>
          </cell>
          <cell r="EE584">
            <v>11103.664623420271</v>
          </cell>
          <cell r="EF584">
            <v>2724.8581905062815</v>
          </cell>
          <cell r="EG584">
            <v>19989.781649999994</v>
          </cell>
          <cell r="FA584">
            <v>0</v>
          </cell>
          <cell r="FB584">
            <v>3063.7065456018427</v>
          </cell>
          <cell r="FE584">
            <v>0</v>
          </cell>
          <cell r="FF584">
            <v>0</v>
          </cell>
          <cell r="FH584">
            <v>0</v>
          </cell>
          <cell r="FX584">
            <v>106590.41054999999</v>
          </cell>
          <cell r="FY584">
            <v>0</v>
          </cell>
          <cell r="GO584">
            <v>722484.88</v>
          </cell>
          <cell r="GP584">
            <v>15194.88</v>
          </cell>
          <cell r="GR584">
            <v>308.73599999999993</v>
          </cell>
          <cell r="GS584">
            <v>0</v>
          </cell>
          <cell r="GT584">
            <v>0</v>
          </cell>
          <cell r="GU584">
            <v>0</v>
          </cell>
          <cell r="GV584">
            <v>0</v>
          </cell>
          <cell r="GW584">
            <v>0</v>
          </cell>
          <cell r="GX584">
            <v>0</v>
          </cell>
          <cell r="GY584">
            <v>0</v>
          </cell>
          <cell r="GZ58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O62" sqref="O6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44" t="s">
        <v>37</v>
      </c>
      <c r="B1" s="44"/>
      <c r="C1" s="44"/>
      <c r="D1" s="44"/>
      <c r="E1" s="44"/>
      <c r="F1" s="44"/>
      <c r="G1" s="45"/>
      <c r="I1" s="19"/>
    </row>
    <row r="2" spans="1:9" ht="22.5" customHeight="1" x14ac:dyDescent="0.2">
      <c r="A2" s="44" t="s">
        <v>28</v>
      </c>
      <c r="B2" s="45"/>
      <c r="C2" s="45"/>
      <c r="D2" s="45"/>
      <c r="E2" s="45"/>
      <c r="F2" s="45"/>
      <c r="G2" s="45"/>
      <c r="I2" s="19"/>
    </row>
    <row r="3" spans="1:9" hidden="1" x14ac:dyDescent="0.2">
      <c r="A3" s="46" t="s">
        <v>0</v>
      </c>
      <c r="B3" s="47"/>
      <c r="C3" s="47"/>
      <c r="D3" s="47"/>
      <c r="E3" s="20">
        <f>E4+E5</f>
        <v>18358.3</v>
      </c>
      <c r="F3" s="20" t="s">
        <v>1</v>
      </c>
      <c r="G3" s="20"/>
      <c r="I3" s="19"/>
    </row>
    <row r="4" spans="1:9" hidden="1" x14ac:dyDescent="0.2">
      <c r="A4" s="46" t="s">
        <v>2</v>
      </c>
      <c r="B4" s="47"/>
      <c r="C4" s="47"/>
      <c r="D4" s="47"/>
      <c r="E4" s="20">
        <f>'[1]2018'!E4</f>
        <v>17955.8</v>
      </c>
      <c r="F4" s="20" t="s">
        <v>1</v>
      </c>
      <c r="G4" s="20"/>
      <c r="I4" s="19"/>
    </row>
    <row r="5" spans="1:9" hidden="1" x14ac:dyDescent="0.2">
      <c r="A5" s="46" t="s">
        <v>3</v>
      </c>
      <c r="B5" s="47"/>
      <c r="C5" s="47"/>
      <c r="D5" s="47"/>
      <c r="E5" s="20">
        <f>'[1]2018'!E5</f>
        <v>402.5</v>
      </c>
      <c r="F5" s="20" t="s">
        <v>4</v>
      </c>
      <c r="G5" s="20"/>
      <c r="I5" s="19"/>
    </row>
    <row r="6" spans="1:9" ht="18.75" x14ac:dyDescent="0.2">
      <c r="A6" s="32"/>
      <c r="B6" s="33"/>
      <c r="C6" s="33"/>
      <c r="D6" s="33"/>
      <c r="E6" s="12" t="s">
        <v>23</v>
      </c>
      <c r="F6" s="20"/>
      <c r="G6" s="20"/>
      <c r="I6" s="19"/>
    </row>
    <row r="7" spans="1:9" ht="10.9" customHeight="1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8.4499999999999993" customHeight="1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41" t="s">
        <v>5</v>
      </c>
      <c r="B9" s="42"/>
      <c r="C9" s="42"/>
      <c r="D9" s="43"/>
      <c r="E9" s="22" t="s">
        <v>6</v>
      </c>
      <c r="F9" s="22" t="s">
        <v>7</v>
      </c>
      <c r="G9" s="16" t="s">
        <v>29</v>
      </c>
    </row>
    <row r="10" spans="1:9" ht="15.75" x14ac:dyDescent="0.25">
      <c r="A10" s="59" t="s">
        <v>8</v>
      </c>
      <c r="B10" s="60"/>
      <c r="C10" s="60"/>
      <c r="D10" s="61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62" t="s">
        <v>9</v>
      </c>
      <c r="B11" s="63"/>
      <c r="C11" s="63"/>
      <c r="D11" s="64"/>
      <c r="E11" s="7"/>
      <c r="F11" s="7"/>
      <c r="G11" s="7"/>
    </row>
    <row r="12" spans="1:9" ht="15.75" x14ac:dyDescent="0.25">
      <c r="A12" s="62" t="s">
        <v>10</v>
      </c>
      <c r="B12" s="63"/>
      <c r="C12" s="63"/>
      <c r="D12" s="64"/>
      <c r="E12" s="7"/>
      <c r="F12" s="7"/>
      <c r="G12" s="7"/>
    </row>
    <row r="13" spans="1:9" ht="15.75" x14ac:dyDescent="0.25">
      <c r="A13" s="62" t="s">
        <v>11</v>
      </c>
      <c r="B13" s="63"/>
      <c r="C13" s="63"/>
      <c r="D13" s="64"/>
      <c r="E13" s="7"/>
      <c r="F13" s="7"/>
      <c r="G13" s="7"/>
    </row>
    <row r="14" spans="1:9" ht="15.75" x14ac:dyDescent="0.25">
      <c r="A14" s="62" t="s">
        <v>12</v>
      </c>
      <c r="B14" s="63"/>
      <c r="C14" s="63"/>
      <c r="D14" s="64"/>
      <c r="E14" s="7"/>
      <c r="F14" s="7"/>
      <c r="G14" s="7"/>
    </row>
    <row r="15" spans="1:9" ht="15.75" x14ac:dyDescent="0.25">
      <c r="A15" s="48" t="s">
        <v>13</v>
      </c>
      <c r="B15" s="48"/>
      <c r="C15" s="48"/>
      <c r="D15" s="48"/>
      <c r="E15" s="7"/>
      <c r="F15" s="7"/>
      <c r="G15" s="7"/>
    </row>
    <row r="16" spans="1:9" ht="15.75" x14ac:dyDescent="0.25">
      <c r="A16" s="62" t="s">
        <v>38</v>
      </c>
      <c r="B16" s="63"/>
      <c r="C16" s="63"/>
      <c r="D16" s="64"/>
      <c r="E16" s="7"/>
      <c r="F16" s="7"/>
      <c r="G16" s="7"/>
    </row>
    <row r="17" spans="1:10" ht="63.75" customHeight="1" x14ac:dyDescent="0.25">
      <c r="A17" s="65" t="s">
        <v>39</v>
      </c>
      <c r="B17" s="66"/>
      <c r="C17" s="66"/>
      <c r="D17" s="67"/>
      <c r="E17" s="7">
        <v>3155039.79</v>
      </c>
      <c r="F17" s="7">
        <v>2960823.41</v>
      </c>
      <c r="G17" s="7">
        <v>514592.9</v>
      </c>
    </row>
    <row r="18" spans="1:10" ht="15.75" hidden="1" x14ac:dyDescent="0.25">
      <c r="A18" s="48" t="s">
        <v>14</v>
      </c>
      <c r="B18" s="48"/>
      <c r="C18" s="48"/>
      <c r="D18" s="48"/>
      <c r="E18" s="7"/>
      <c r="F18" s="7"/>
      <c r="G18" s="7"/>
      <c r="J18" s="8"/>
    </row>
    <row r="19" spans="1:10" ht="15.75" hidden="1" x14ac:dyDescent="0.25">
      <c r="A19" s="48" t="s">
        <v>15</v>
      </c>
      <c r="B19" s="48"/>
      <c r="C19" s="48"/>
      <c r="D19" s="48"/>
      <c r="E19" s="7"/>
      <c r="F19" s="7"/>
      <c r="G19" s="7"/>
    </row>
    <row r="20" spans="1:10" ht="15.75" hidden="1" x14ac:dyDescent="0.25">
      <c r="A20" s="48" t="s">
        <v>16</v>
      </c>
      <c r="B20" s="48"/>
      <c r="C20" s="48"/>
      <c r="D20" s="48"/>
      <c r="E20" s="7"/>
      <c r="F20" s="7"/>
      <c r="G20" s="7"/>
    </row>
    <row r="21" spans="1:10" ht="32.25" customHeight="1" x14ac:dyDescent="0.25">
      <c r="A21" s="56" t="s">
        <v>40</v>
      </c>
      <c r="B21" s="57"/>
      <c r="C21" s="57"/>
      <c r="D21" s="58"/>
      <c r="E21" s="34">
        <f>E22+E23+E24+E25</f>
        <v>95195.23</v>
      </c>
      <c r="F21" s="34">
        <f t="shared" ref="F21:G21" si="0">F22+F23+F24+F25</f>
        <v>87366.400000000009</v>
      </c>
      <c r="G21" s="34">
        <f t="shared" si="0"/>
        <v>18709.769999999997</v>
      </c>
    </row>
    <row r="22" spans="1:10" ht="15.75" x14ac:dyDescent="0.25">
      <c r="A22" s="62" t="s">
        <v>24</v>
      </c>
      <c r="B22" s="63"/>
      <c r="C22" s="63"/>
      <c r="D22" s="64"/>
      <c r="E22" s="7">
        <v>1506.72</v>
      </c>
      <c r="F22" s="7">
        <v>1399.75</v>
      </c>
      <c r="G22" s="7">
        <v>284.14999999999998</v>
      </c>
    </row>
    <row r="23" spans="1:10" ht="15.75" x14ac:dyDescent="0.25">
      <c r="A23" s="62" t="s">
        <v>25</v>
      </c>
      <c r="B23" s="63"/>
      <c r="C23" s="63"/>
      <c r="D23" s="64"/>
      <c r="E23" s="7">
        <v>8388.2199999999993</v>
      </c>
      <c r="F23" s="7">
        <v>7789.88</v>
      </c>
      <c r="G23" s="7">
        <v>1594.37</v>
      </c>
    </row>
    <row r="24" spans="1:10" ht="15.75" x14ac:dyDescent="0.25">
      <c r="A24" s="62" t="s">
        <v>26</v>
      </c>
      <c r="B24" s="63"/>
      <c r="C24" s="63"/>
      <c r="D24" s="64"/>
      <c r="E24" s="7">
        <v>84607.93</v>
      </c>
      <c r="F24" s="7">
        <v>78173.53</v>
      </c>
      <c r="G24" s="7">
        <v>16142.13</v>
      </c>
    </row>
    <row r="25" spans="1:10" ht="15.75" x14ac:dyDescent="0.25">
      <c r="A25" s="62" t="s">
        <v>41</v>
      </c>
      <c r="B25" s="63"/>
      <c r="C25" s="63"/>
      <c r="D25" s="64"/>
      <c r="E25" s="7">
        <v>692.36</v>
      </c>
      <c r="F25" s="7">
        <v>3.24</v>
      </c>
      <c r="G25" s="7">
        <v>689.12</v>
      </c>
    </row>
    <row r="26" spans="1:10" ht="15.75" hidden="1" x14ac:dyDescent="0.25">
      <c r="A26" s="68" t="s">
        <v>17</v>
      </c>
      <c r="B26" s="68"/>
      <c r="C26" s="68"/>
      <c r="D26" s="68"/>
      <c r="E26" s="23">
        <f>E27</f>
        <v>0</v>
      </c>
      <c r="F26" s="23">
        <f t="shared" ref="F26:G26" si="1">F27</f>
        <v>0</v>
      </c>
      <c r="G26" s="23">
        <f t="shared" si="1"/>
        <v>0</v>
      </c>
    </row>
    <row r="27" spans="1:10" ht="15.75" hidden="1" x14ac:dyDescent="0.25">
      <c r="A27" s="48" t="s">
        <v>18</v>
      </c>
      <c r="B27" s="48"/>
      <c r="C27" s="48"/>
      <c r="D27" s="48"/>
      <c r="E27" s="7"/>
      <c r="F27" s="7"/>
      <c r="G27" s="7"/>
      <c r="J27" s="8"/>
    </row>
    <row r="28" spans="1:10" ht="8.4499999999999993" customHeight="1" x14ac:dyDescent="0.25">
      <c r="A28" s="24"/>
      <c r="B28" s="24"/>
      <c r="C28" s="24"/>
      <c r="D28" s="24"/>
      <c r="E28" s="25"/>
      <c r="F28" s="25"/>
    </row>
    <row r="29" spans="1:10" ht="15.75" x14ac:dyDescent="0.25">
      <c r="A29" s="9" t="s">
        <v>30</v>
      </c>
      <c r="B29" s="9"/>
      <c r="C29" s="9"/>
      <c r="D29" s="9"/>
      <c r="E29" s="26"/>
      <c r="F29" s="27"/>
    </row>
    <row r="30" spans="1:10" ht="15.75" x14ac:dyDescent="0.25">
      <c r="A30" s="49" t="s">
        <v>42</v>
      </c>
      <c r="B30" s="49"/>
      <c r="C30" s="49"/>
      <c r="D30" s="49"/>
      <c r="E30" s="49"/>
      <c r="F30" s="28">
        <v>273376.77367756539</v>
      </c>
      <c r="G30" s="11"/>
    </row>
    <row r="31" spans="1:10" x14ac:dyDescent="0.2">
      <c r="A31" s="50" t="s">
        <v>43</v>
      </c>
      <c r="B31" s="51"/>
      <c r="C31" s="51"/>
      <c r="D31" s="51"/>
      <c r="E31" s="52"/>
      <c r="F31" s="69">
        <f>SUM(F33:F37)</f>
        <v>6.7120591778295126E-10</v>
      </c>
      <c r="G31" s="1"/>
      <c r="H31" s="1"/>
    </row>
    <row r="32" spans="1:10" ht="67.150000000000006" customHeight="1" x14ac:dyDescent="0.2">
      <c r="A32" s="53"/>
      <c r="B32" s="54"/>
      <c r="C32" s="54"/>
      <c r="D32" s="54"/>
      <c r="E32" s="55"/>
      <c r="F32" s="70"/>
      <c r="G32" s="1"/>
      <c r="H32" s="1"/>
    </row>
    <row r="33" spans="1:12" ht="15.75" hidden="1" x14ac:dyDescent="0.25">
      <c r="A33" s="71" t="s">
        <v>44</v>
      </c>
      <c r="B33" s="72"/>
      <c r="C33" s="72"/>
      <c r="D33" s="72"/>
      <c r="E33" s="73"/>
      <c r="F33" s="17">
        <f>'[2]УК ВР декабрь нар'!W584+'[2]УК ВР декабрь нар'!EX584</f>
        <v>0</v>
      </c>
      <c r="G33" s="1"/>
      <c r="H33" s="1"/>
      <c r="L33" s="35"/>
    </row>
    <row r="34" spans="1:12" ht="15.75" hidden="1" x14ac:dyDescent="0.25">
      <c r="A34" s="71" t="s">
        <v>45</v>
      </c>
      <c r="B34" s="72"/>
      <c r="C34" s="72"/>
      <c r="D34" s="72"/>
      <c r="E34" s="73"/>
      <c r="F34" s="17">
        <f>'[2]УК ВР декабрь нар'!X584+'[2]УК ВР декабрь нар'!EY584</f>
        <v>0</v>
      </c>
      <c r="G34" s="1"/>
      <c r="H34" s="1"/>
    </row>
    <row r="35" spans="1:12" ht="15.75" hidden="1" x14ac:dyDescent="0.25">
      <c r="A35" s="71" t="s">
        <v>46</v>
      </c>
      <c r="B35" s="72"/>
      <c r="C35" s="72"/>
      <c r="D35" s="72"/>
      <c r="E35" s="73"/>
      <c r="F35" s="17">
        <f>'[2]УК ВР декабрь нар'!Y584+'[2]УК ВР декабрь нар'!EZ584+'[2]УК ВР декабрь нар'!FB584+'[2]УК ВР декабрь нар'!AW584</f>
        <v>0</v>
      </c>
      <c r="G35" s="1"/>
      <c r="H35" s="1"/>
    </row>
    <row r="36" spans="1:12" ht="15.75" hidden="1" x14ac:dyDescent="0.25">
      <c r="A36" s="71" t="s">
        <v>47</v>
      </c>
      <c r="B36" s="72"/>
      <c r="C36" s="72"/>
      <c r="D36" s="72"/>
      <c r="E36" s="73"/>
      <c r="F36" s="17">
        <f>'[2]УК ВР декабрь нар'!AV584+'[2]УК ВР декабрь нар'!FQ584</f>
        <v>6.7120591778295126E-10</v>
      </c>
      <c r="G36" s="1"/>
      <c r="H36" s="1"/>
    </row>
    <row r="37" spans="1:12" ht="15.75" hidden="1" x14ac:dyDescent="0.25">
      <c r="A37" s="74" t="s">
        <v>48</v>
      </c>
      <c r="B37" s="75"/>
      <c r="C37" s="75"/>
      <c r="D37" s="75"/>
      <c r="E37" s="76"/>
      <c r="F37" s="17">
        <f>'[2]УК ВР декабрь нар'!AY584+'[2]УК ВР декабрь нар'!FR584</f>
        <v>0</v>
      </c>
      <c r="G37" s="1"/>
      <c r="H37" s="1"/>
    </row>
    <row r="38" spans="1:12" x14ac:dyDescent="0.2">
      <c r="A38" s="50" t="s">
        <v>49</v>
      </c>
      <c r="B38" s="51"/>
      <c r="C38" s="51"/>
      <c r="D38" s="51"/>
      <c r="E38" s="52"/>
      <c r="F38" s="69">
        <f>SUM(F40:F44)+441689.01</f>
        <v>841500.7272258522</v>
      </c>
      <c r="G38" s="1"/>
      <c r="H38" s="1"/>
    </row>
    <row r="39" spans="1:12" ht="94.9" customHeight="1" x14ac:dyDescent="0.2">
      <c r="A39" s="53"/>
      <c r="B39" s="54"/>
      <c r="C39" s="54"/>
      <c r="D39" s="54"/>
      <c r="E39" s="55"/>
      <c r="F39" s="70"/>
      <c r="G39" s="1"/>
      <c r="H39" s="1"/>
    </row>
    <row r="40" spans="1:12" ht="15.75" hidden="1" x14ac:dyDescent="0.25">
      <c r="A40" s="77" t="s">
        <v>44</v>
      </c>
      <c r="B40" s="77"/>
      <c r="C40" s="77"/>
      <c r="D40" s="77"/>
      <c r="E40" s="77"/>
      <c r="F40" s="17">
        <f>'[2]УК ВР декабрь нар'!CQ584+'[2]УК ВР декабрь нар'!DX584</f>
        <v>188341.00793906522</v>
      </c>
      <c r="G40" s="1"/>
      <c r="H40" s="1"/>
      <c r="L40" s="35"/>
    </row>
    <row r="41" spans="1:12" ht="15.75" hidden="1" x14ac:dyDescent="0.25">
      <c r="A41" s="77" t="s">
        <v>45</v>
      </c>
      <c r="B41" s="77"/>
      <c r="C41" s="77"/>
      <c r="D41" s="77"/>
      <c r="E41" s="77"/>
      <c r="F41" s="17">
        <f>'[2]УК ВР декабрь нар'!CR584+'[2]УК ВР декабрь нар'!DY584</f>
        <v>44436.460569757604</v>
      </c>
      <c r="G41" s="1"/>
      <c r="H41" s="1"/>
    </row>
    <row r="42" spans="1:12" ht="15.75" hidden="1" x14ac:dyDescent="0.25">
      <c r="A42" s="77" t="s">
        <v>46</v>
      </c>
      <c r="B42" s="77"/>
      <c r="C42" s="77"/>
      <c r="D42" s="77"/>
      <c r="E42" s="77"/>
      <c r="F42" s="17">
        <f>'[2]УК ВР декабрь нар'!DZ584+'[2]УК ВР декабрь нар'!EA584+'[2]УК ВР декабрь нар'!CS584</f>
        <v>60939.227498879874</v>
      </c>
      <c r="G42" s="1"/>
      <c r="H42" s="1"/>
    </row>
    <row r="43" spans="1:12" ht="15.75" hidden="1" x14ac:dyDescent="0.25">
      <c r="A43" s="77" t="s">
        <v>47</v>
      </c>
      <c r="B43" s="77"/>
      <c r="C43" s="77"/>
      <c r="D43" s="77"/>
      <c r="E43" s="77"/>
      <c r="F43" s="17">
        <f>'[2]УК ВР декабрь нар'!DE584+'[2]УК ВР декабрь нар'!ET584</f>
        <v>0</v>
      </c>
      <c r="G43" s="1"/>
      <c r="H43" s="1"/>
    </row>
    <row r="44" spans="1:12" ht="51" hidden="1" customHeight="1" x14ac:dyDescent="0.25">
      <c r="A44" s="74" t="s">
        <v>50</v>
      </c>
      <c r="B44" s="78"/>
      <c r="C44" s="78"/>
      <c r="D44" s="78"/>
      <c r="E44" s="79"/>
      <c r="F44" s="17">
        <f>'[2]УК ВР декабрь нар'!DI584+'[2]УК ВР декабрь нар'!EU584</f>
        <v>106095.02121814952</v>
      </c>
      <c r="G44" s="1"/>
      <c r="H44" s="1"/>
    </row>
    <row r="45" spans="1:12" ht="63.6" customHeight="1" x14ac:dyDescent="0.25">
      <c r="A45" s="80" t="s">
        <v>51</v>
      </c>
      <c r="B45" s="81"/>
      <c r="C45" s="81"/>
      <c r="D45" s="81"/>
      <c r="E45" s="82"/>
      <c r="F45" s="10">
        <f>SUM(F46:F54)</f>
        <v>573310.90399999998</v>
      </c>
      <c r="G45" s="1"/>
      <c r="H45" s="1"/>
    </row>
    <row r="46" spans="1:12" ht="15.75" hidden="1" x14ac:dyDescent="0.25">
      <c r="A46" s="83" t="s">
        <v>52</v>
      </c>
      <c r="B46" s="84"/>
      <c r="C46" s="84"/>
      <c r="D46" s="84"/>
      <c r="E46" s="85"/>
      <c r="F46" s="17">
        <f>'[2]УК ВР декабрь нар'!GH584</f>
        <v>573016.64</v>
      </c>
      <c r="G46" s="1"/>
      <c r="H46" s="1"/>
      <c r="L46" s="35"/>
    </row>
    <row r="47" spans="1:12" ht="15.75" hidden="1" x14ac:dyDescent="0.25">
      <c r="A47" s="71" t="s">
        <v>45</v>
      </c>
      <c r="B47" s="72"/>
      <c r="C47" s="72"/>
      <c r="D47" s="72"/>
      <c r="E47" s="72"/>
      <c r="F47" s="17"/>
      <c r="G47" s="1"/>
      <c r="H47" s="1"/>
    </row>
    <row r="48" spans="1:12" ht="15.75" hidden="1" x14ac:dyDescent="0.25">
      <c r="A48" s="77" t="s">
        <v>53</v>
      </c>
      <c r="B48" s="77"/>
      <c r="C48" s="77"/>
      <c r="D48" s="77"/>
      <c r="E48" s="71"/>
      <c r="F48" s="17"/>
      <c r="G48" s="1"/>
      <c r="H48" s="1"/>
    </row>
    <row r="49" spans="1:15" ht="15.75" hidden="1" x14ac:dyDescent="0.25">
      <c r="A49" s="71" t="s">
        <v>54</v>
      </c>
      <c r="B49" s="72"/>
      <c r="C49" s="72"/>
      <c r="D49" s="72"/>
      <c r="E49" s="72"/>
      <c r="F49" s="17"/>
      <c r="G49" s="1"/>
      <c r="H49" s="1"/>
    </row>
    <row r="50" spans="1:15" ht="15.75" hidden="1" x14ac:dyDescent="0.25">
      <c r="A50" s="77" t="s">
        <v>55</v>
      </c>
      <c r="B50" s="77"/>
      <c r="C50" s="77"/>
      <c r="D50" s="77"/>
      <c r="E50" s="71"/>
      <c r="F50" s="17"/>
      <c r="G50" s="1"/>
      <c r="H50" s="1"/>
    </row>
    <row r="51" spans="1:15" ht="15.75" hidden="1" x14ac:dyDescent="0.25">
      <c r="A51" s="71" t="s">
        <v>54</v>
      </c>
      <c r="B51" s="72"/>
      <c r="C51" s="72"/>
      <c r="D51" s="72"/>
      <c r="E51" s="72"/>
      <c r="F51" s="17"/>
      <c r="G51" s="1"/>
      <c r="H51" s="1"/>
    </row>
    <row r="52" spans="1:15" ht="15.75" hidden="1" x14ac:dyDescent="0.25">
      <c r="A52" s="77" t="s">
        <v>46</v>
      </c>
      <c r="B52" s="77"/>
      <c r="C52" s="77"/>
      <c r="D52" s="77"/>
      <c r="E52" s="71"/>
      <c r="F52" s="17"/>
      <c r="G52" s="1"/>
      <c r="H52" s="1"/>
    </row>
    <row r="53" spans="1:15" ht="15.75" hidden="1" x14ac:dyDescent="0.25">
      <c r="A53" s="71" t="s">
        <v>47</v>
      </c>
      <c r="B53" s="72"/>
      <c r="C53" s="72"/>
      <c r="D53" s="72"/>
      <c r="E53" s="72"/>
      <c r="F53" s="17">
        <f>'[2]УК ВР декабрь нар'!GK584+'[2]УК ВР декабрь нар'!GL584+'[2]УК ВР декабрь нар'!GN584+'[2]УК ВР декабрь нар'!GO584+'[2]УК ВР декабрь нар'!GP584+'[2]УК ВР декабрь нар'!GQ584+'[2]УК ВР декабрь нар'!GR584+'[2]УК ВР декабрь нар'!GS584+'[2]УК ВР декабрь нар'!GT584+'[2]УК ВР декабрь нар'!GU584+'[2]УК ВР декабрь нар'!GV584</f>
        <v>294.2639999999999</v>
      </c>
      <c r="G53" s="1"/>
      <c r="H53" s="1"/>
    </row>
    <row r="54" spans="1:15" ht="15.75" hidden="1" x14ac:dyDescent="0.25">
      <c r="A54" s="74" t="s">
        <v>56</v>
      </c>
      <c r="B54" s="78"/>
      <c r="C54" s="78"/>
      <c r="D54" s="78"/>
      <c r="E54" s="79"/>
      <c r="F54" s="17"/>
      <c r="G54" s="1"/>
      <c r="H54" s="1"/>
    </row>
    <row r="55" spans="1:15" ht="15.6" hidden="1" customHeight="1" x14ac:dyDescent="0.25">
      <c r="A55" s="80" t="s">
        <v>57</v>
      </c>
      <c r="B55" s="72"/>
      <c r="C55" s="72"/>
      <c r="D55" s="72"/>
      <c r="E55" s="73"/>
      <c r="F55" s="36"/>
      <c r="G55" s="1"/>
      <c r="H55" s="1"/>
    </row>
    <row r="56" spans="1:15" ht="15.75" x14ac:dyDescent="0.25">
      <c r="A56" s="86" t="s">
        <v>31</v>
      </c>
      <c r="B56" s="87"/>
      <c r="C56" s="87"/>
      <c r="D56" s="87"/>
      <c r="E56" s="88"/>
      <c r="F56" s="10">
        <f>F31+F38+F45+F55</f>
        <v>1414811.6312258528</v>
      </c>
      <c r="H56" s="1"/>
      <c r="K56" s="8"/>
    </row>
    <row r="57" spans="1:15" ht="15.75" x14ac:dyDescent="0.25">
      <c r="A57" s="29" t="s">
        <v>32</v>
      </c>
      <c r="B57" s="31"/>
      <c r="C57" s="31"/>
      <c r="D57" s="31"/>
      <c r="E57" s="31"/>
      <c r="F57" s="10">
        <f>F58+F59+F60</f>
        <v>391498.34</v>
      </c>
      <c r="G57" s="1"/>
      <c r="H57" s="1"/>
    </row>
    <row r="58" spans="1:15" ht="15.75" x14ac:dyDescent="0.25">
      <c r="A58" s="71" t="s">
        <v>19</v>
      </c>
      <c r="B58" s="72"/>
      <c r="C58" s="72"/>
      <c r="D58" s="72"/>
      <c r="E58" s="72"/>
      <c r="F58" s="17">
        <v>65444.76</v>
      </c>
      <c r="G58" s="1"/>
      <c r="H58" s="1"/>
    </row>
    <row r="59" spans="1:15" ht="15.75" x14ac:dyDescent="0.25">
      <c r="A59" s="71" t="s">
        <v>20</v>
      </c>
      <c r="B59" s="72"/>
      <c r="C59" s="72"/>
      <c r="D59" s="72"/>
      <c r="E59" s="72"/>
      <c r="F59" s="17">
        <v>326053.58</v>
      </c>
      <c r="G59" s="1"/>
      <c r="H59" s="1"/>
    </row>
    <row r="60" spans="1:15" ht="18" hidden="1" customHeight="1" x14ac:dyDescent="0.25">
      <c r="A60" s="83" t="s">
        <v>33</v>
      </c>
      <c r="B60" s="84"/>
      <c r="C60" s="84"/>
      <c r="D60" s="84"/>
      <c r="E60" s="85"/>
      <c r="F60" s="17">
        <v>0</v>
      </c>
      <c r="G60" s="1"/>
      <c r="H60" s="1"/>
    </row>
    <row r="61" spans="1:15" ht="15.75" x14ac:dyDescent="0.25">
      <c r="A61" s="89" t="s">
        <v>34</v>
      </c>
      <c r="B61" s="89"/>
      <c r="C61" s="89"/>
      <c r="D61" s="89"/>
      <c r="E61" s="89"/>
      <c r="F61" s="10">
        <f>F56+F57</f>
        <v>1806309.9712258528</v>
      </c>
      <c r="G61" s="1"/>
      <c r="H61" s="1"/>
      <c r="N61" s="8"/>
      <c r="O61" s="8"/>
    </row>
    <row r="62" spans="1:15" ht="15.75" x14ac:dyDescent="0.25">
      <c r="A62" s="49" t="s">
        <v>21</v>
      </c>
      <c r="B62" s="49"/>
      <c r="C62" s="49"/>
      <c r="D62" s="49"/>
      <c r="E62" s="49"/>
      <c r="F62" s="18">
        <f>E17</f>
        <v>3155039.79</v>
      </c>
      <c r="G62" s="1"/>
      <c r="H62" s="1"/>
    </row>
    <row r="63" spans="1:15" ht="15.75" x14ac:dyDescent="0.25">
      <c r="A63" s="49" t="s">
        <v>22</v>
      </c>
      <c r="B63" s="49"/>
      <c r="C63" s="49"/>
      <c r="D63" s="49"/>
      <c r="E63" s="49"/>
      <c r="F63" s="10">
        <f>F17</f>
        <v>2960823.41</v>
      </c>
      <c r="G63" s="1"/>
      <c r="H63" s="30"/>
    </row>
    <row r="64" spans="1:15" ht="15.75" x14ac:dyDescent="0.25">
      <c r="A64" s="90" t="s">
        <v>35</v>
      </c>
      <c r="B64" s="90"/>
      <c r="C64" s="90"/>
      <c r="D64" s="90"/>
      <c r="E64" s="90"/>
      <c r="F64" s="10">
        <f>F30+F62-F61</f>
        <v>1622106.5924517123</v>
      </c>
      <c r="G64" s="1"/>
      <c r="H64" s="30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36</v>
      </c>
      <c r="B68" s="91"/>
      <c r="C68" s="91"/>
      <c r="D68" s="91"/>
      <c r="E68" s="91"/>
      <c r="F68" s="21">
        <f>F64-G17</f>
        <v>1107513.6924517122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Q64" sqref="Q6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44" t="s">
        <v>58</v>
      </c>
      <c r="B1" s="44"/>
      <c r="C1" s="44"/>
      <c r="D1" s="44"/>
      <c r="E1" s="44"/>
      <c r="F1" s="44"/>
      <c r="G1" s="45"/>
      <c r="I1" s="19"/>
    </row>
    <row r="2" spans="1:9" ht="22.5" customHeight="1" x14ac:dyDescent="0.2">
      <c r="A2" s="44" t="str">
        <f>'Туркменская 19(2022)'!A2:G2</f>
        <v>перед собственниками дома по адресу: ул. Туркменская, 19</v>
      </c>
      <c r="B2" s="45"/>
      <c r="C2" s="45"/>
      <c r="D2" s="45"/>
      <c r="E2" s="45"/>
      <c r="F2" s="45"/>
      <c r="G2" s="45"/>
      <c r="I2" s="19"/>
    </row>
    <row r="3" spans="1:9" hidden="1" x14ac:dyDescent="0.2">
      <c r="A3" s="46" t="s">
        <v>0</v>
      </c>
      <c r="B3" s="47"/>
      <c r="C3" s="47"/>
      <c r="D3" s="47"/>
      <c r="E3" s="20">
        <f>E4+E5</f>
        <v>18358.3</v>
      </c>
      <c r="F3" s="20" t="s">
        <v>1</v>
      </c>
      <c r="G3" s="20"/>
      <c r="I3" s="19"/>
    </row>
    <row r="4" spans="1:9" hidden="1" x14ac:dyDescent="0.2">
      <c r="A4" s="46" t="s">
        <v>2</v>
      </c>
      <c r="B4" s="47"/>
      <c r="C4" s="47"/>
      <c r="D4" s="47"/>
      <c r="E4" s="20">
        <f>'[1]2018'!E4</f>
        <v>17955.8</v>
      </c>
      <c r="F4" s="20" t="s">
        <v>1</v>
      </c>
      <c r="G4" s="20"/>
      <c r="I4" s="19"/>
    </row>
    <row r="5" spans="1:9" hidden="1" x14ac:dyDescent="0.2">
      <c r="A5" s="46" t="s">
        <v>3</v>
      </c>
      <c r="B5" s="47"/>
      <c r="C5" s="47"/>
      <c r="D5" s="47"/>
      <c r="E5" s="20">
        <f>'[1]2018'!E5</f>
        <v>402.5</v>
      </c>
      <c r="F5" s="20" t="s">
        <v>4</v>
      </c>
      <c r="G5" s="20"/>
      <c r="I5" s="19"/>
    </row>
    <row r="6" spans="1:9" ht="18.75" x14ac:dyDescent="0.2">
      <c r="A6" s="37"/>
      <c r="B6" s="38"/>
      <c r="C6" s="38"/>
      <c r="D6" s="38"/>
      <c r="E6" s="12" t="s">
        <v>23</v>
      </c>
      <c r="F6" s="20"/>
      <c r="G6" s="20"/>
      <c r="I6" s="19"/>
    </row>
    <row r="7" spans="1:9" ht="10.9" customHeight="1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8.4499999999999993" customHeight="1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41" t="s">
        <v>5</v>
      </c>
      <c r="B9" s="42"/>
      <c r="C9" s="42"/>
      <c r="D9" s="43"/>
      <c r="E9" s="22" t="s">
        <v>6</v>
      </c>
      <c r="F9" s="22" t="s">
        <v>7</v>
      </c>
      <c r="G9" s="16" t="s">
        <v>29</v>
      </c>
    </row>
    <row r="10" spans="1:9" ht="15.75" x14ac:dyDescent="0.25">
      <c r="A10" s="59" t="s">
        <v>8</v>
      </c>
      <c r="B10" s="60"/>
      <c r="C10" s="60"/>
      <c r="D10" s="61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62" t="s">
        <v>9</v>
      </c>
      <c r="B11" s="63"/>
      <c r="C11" s="63"/>
      <c r="D11" s="64"/>
      <c r="E11" s="7"/>
      <c r="F11" s="7"/>
      <c r="G11" s="7"/>
    </row>
    <row r="12" spans="1:9" ht="15.75" x14ac:dyDescent="0.25">
      <c r="A12" s="62" t="s">
        <v>10</v>
      </c>
      <c r="B12" s="63"/>
      <c r="C12" s="63"/>
      <c r="D12" s="64"/>
      <c r="E12" s="7">
        <v>0</v>
      </c>
      <c r="F12" s="7">
        <v>0</v>
      </c>
      <c r="G12" s="7">
        <v>0</v>
      </c>
    </row>
    <row r="13" spans="1:9" ht="15.75" x14ac:dyDescent="0.25">
      <c r="A13" s="62" t="s">
        <v>11</v>
      </c>
      <c r="B13" s="63"/>
      <c r="C13" s="63"/>
      <c r="D13" s="64"/>
      <c r="E13" s="7">
        <v>0</v>
      </c>
      <c r="F13" s="7">
        <v>0</v>
      </c>
      <c r="G13" s="7">
        <v>0</v>
      </c>
    </row>
    <row r="14" spans="1:9" ht="15.75" x14ac:dyDescent="0.25">
      <c r="A14" s="62" t="s">
        <v>12</v>
      </c>
      <c r="B14" s="63"/>
      <c r="C14" s="63"/>
      <c r="D14" s="64"/>
      <c r="E14" s="7">
        <v>0</v>
      </c>
      <c r="F14" s="7">
        <v>0</v>
      </c>
      <c r="G14" s="7">
        <v>0</v>
      </c>
    </row>
    <row r="15" spans="1:9" ht="15.75" x14ac:dyDescent="0.25">
      <c r="A15" s="48" t="s">
        <v>59</v>
      </c>
      <c r="B15" s="48"/>
      <c r="C15" s="48"/>
      <c r="D15" s="48"/>
      <c r="E15" s="7"/>
      <c r="F15" s="7"/>
      <c r="G15" s="7"/>
    </row>
    <row r="16" spans="1:9" ht="15.75" x14ac:dyDescent="0.25">
      <c r="A16" s="62" t="s">
        <v>38</v>
      </c>
      <c r="B16" s="63"/>
      <c r="C16" s="63"/>
      <c r="D16" s="64"/>
      <c r="E16" s="7"/>
      <c r="F16" s="7"/>
      <c r="G16" s="7"/>
    </row>
    <row r="17" spans="1:10" ht="63.75" customHeight="1" x14ac:dyDescent="0.25">
      <c r="A17" s="92" t="s">
        <v>39</v>
      </c>
      <c r="B17" s="93"/>
      <c r="C17" s="93"/>
      <c r="D17" s="94"/>
      <c r="E17" s="7">
        <v>3185891.89</v>
      </c>
      <c r="F17" s="7">
        <v>3044846.76</v>
      </c>
      <c r="G17" s="7">
        <v>655638.03</v>
      </c>
    </row>
    <row r="18" spans="1:10" ht="15.75" hidden="1" x14ac:dyDescent="0.25">
      <c r="A18" s="48" t="s">
        <v>14</v>
      </c>
      <c r="B18" s="48"/>
      <c r="C18" s="48"/>
      <c r="D18" s="48"/>
      <c r="E18" s="7"/>
      <c r="F18" s="7"/>
      <c r="G18" s="7"/>
      <c r="J18" s="8"/>
    </row>
    <row r="19" spans="1:10" ht="15.75" hidden="1" x14ac:dyDescent="0.25">
      <c r="A19" s="48" t="s">
        <v>15</v>
      </c>
      <c r="B19" s="48"/>
      <c r="C19" s="48"/>
      <c r="D19" s="48"/>
      <c r="E19" s="7"/>
      <c r="F19" s="7"/>
      <c r="G19" s="7"/>
    </row>
    <row r="20" spans="1:10" ht="15.75" hidden="1" x14ac:dyDescent="0.25">
      <c r="A20" s="48" t="s">
        <v>16</v>
      </c>
      <c r="B20" s="48"/>
      <c r="C20" s="48"/>
      <c r="D20" s="48"/>
      <c r="E20" s="7"/>
      <c r="F20" s="7"/>
      <c r="G20" s="7"/>
    </row>
    <row r="21" spans="1:10" ht="32.25" customHeight="1" x14ac:dyDescent="0.25">
      <c r="A21" s="56" t="s">
        <v>40</v>
      </c>
      <c r="B21" s="57"/>
      <c r="C21" s="57"/>
      <c r="D21" s="58"/>
      <c r="E21" s="34">
        <f>SUM(E22:E25)</f>
        <v>104204.61</v>
      </c>
      <c r="F21" s="34">
        <f>SUM(F22:F25)</f>
        <v>98829.989999999991</v>
      </c>
      <c r="G21" s="34">
        <f>SUM(G22:G25)</f>
        <v>24084.39</v>
      </c>
    </row>
    <row r="22" spans="1:10" ht="15.75" x14ac:dyDescent="0.25">
      <c r="A22" s="62" t="s">
        <v>60</v>
      </c>
      <c r="B22" s="63"/>
      <c r="C22" s="63"/>
      <c r="D22" s="64"/>
      <c r="E22" s="7">
        <v>1698.77</v>
      </c>
      <c r="F22" s="7">
        <v>1599.79</v>
      </c>
      <c r="G22" s="7">
        <v>383.13</v>
      </c>
    </row>
    <row r="23" spans="1:10" ht="15.75" x14ac:dyDescent="0.25">
      <c r="A23" s="62" t="s">
        <v>61</v>
      </c>
      <c r="B23" s="63"/>
      <c r="C23" s="63"/>
      <c r="D23" s="64"/>
      <c r="E23" s="7">
        <v>7217.42</v>
      </c>
      <c r="F23" s="7">
        <v>6679.69</v>
      </c>
      <c r="G23" s="7">
        <v>2132.1</v>
      </c>
    </row>
    <row r="24" spans="1:10" ht="15.75" x14ac:dyDescent="0.25">
      <c r="A24" s="62" t="s">
        <v>26</v>
      </c>
      <c r="B24" s="63"/>
      <c r="C24" s="63"/>
      <c r="D24" s="64"/>
      <c r="E24" s="7">
        <v>93889.31</v>
      </c>
      <c r="F24" s="7">
        <v>88791.39</v>
      </c>
      <c r="G24" s="7">
        <v>21240.05</v>
      </c>
    </row>
    <row r="25" spans="1:10" ht="15.75" x14ac:dyDescent="0.25">
      <c r="A25" s="62" t="s">
        <v>41</v>
      </c>
      <c r="B25" s="63"/>
      <c r="C25" s="63"/>
      <c r="D25" s="64"/>
      <c r="E25" s="7">
        <v>1399.11</v>
      </c>
      <c r="F25" s="7">
        <v>1759.12</v>
      </c>
      <c r="G25" s="7">
        <v>329.11</v>
      </c>
    </row>
    <row r="26" spans="1:10" ht="15.75" hidden="1" x14ac:dyDescent="0.25">
      <c r="A26" s="68" t="s">
        <v>17</v>
      </c>
      <c r="B26" s="68"/>
      <c r="C26" s="68"/>
      <c r="D26" s="68"/>
      <c r="E26" s="23">
        <f>E27</f>
        <v>0</v>
      </c>
      <c r="F26" s="23">
        <f>F27</f>
        <v>0</v>
      </c>
      <c r="G26" s="23">
        <f>G27</f>
        <v>0</v>
      </c>
    </row>
    <row r="27" spans="1:10" ht="15.75" hidden="1" x14ac:dyDescent="0.25">
      <c r="A27" s="48" t="s">
        <v>18</v>
      </c>
      <c r="B27" s="48"/>
      <c r="C27" s="48"/>
      <c r="D27" s="48"/>
      <c r="E27" s="7"/>
      <c r="F27" s="7"/>
      <c r="G27" s="7"/>
      <c r="J27" s="8"/>
    </row>
    <row r="28" spans="1:10" ht="8.4499999999999993" customHeight="1" x14ac:dyDescent="0.25">
      <c r="A28" s="24"/>
      <c r="B28" s="24"/>
      <c r="C28" s="24"/>
      <c r="D28" s="24"/>
      <c r="E28" s="25"/>
      <c r="F28" s="25"/>
    </row>
    <row r="29" spans="1:10" ht="15.75" x14ac:dyDescent="0.25">
      <c r="A29" s="9" t="s">
        <v>30</v>
      </c>
      <c r="B29" s="9"/>
      <c r="C29" s="9"/>
      <c r="D29" s="9"/>
      <c r="E29" s="26"/>
      <c r="F29" s="27"/>
    </row>
    <row r="30" spans="1:10" ht="15.75" x14ac:dyDescent="0.25">
      <c r="A30" s="49" t="s">
        <v>62</v>
      </c>
      <c r="B30" s="49"/>
      <c r="C30" s="49"/>
      <c r="D30" s="49"/>
      <c r="E30" s="49"/>
      <c r="F30" s="28">
        <f>'Туркменская 19(2022)'!F64</f>
        <v>1622106.5924517123</v>
      </c>
      <c r="G30" s="11"/>
    </row>
    <row r="31" spans="1:10" x14ac:dyDescent="0.2">
      <c r="A31" s="50" t="s">
        <v>43</v>
      </c>
      <c r="B31" s="51"/>
      <c r="C31" s="51"/>
      <c r="D31" s="51"/>
      <c r="E31" s="52"/>
      <c r="F31" s="69">
        <f>SUM(F33:F37)</f>
        <v>743906.72426138353</v>
      </c>
      <c r="G31" s="1"/>
      <c r="H31" s="1"/>
    </row>
    <row r="32" spans="1:10" ht="67.150000000000006" customHeight="1" x14ac:dyDescent="0.2">
      <c r="A32" s="53"/>
      <c r="B32" s="54"/>
      <c r="C32" s="54"/>
      <c r="D32" s="54"/>
      <c r="E32" s="55"/>
      <c r="F32" s="70"/>
      <c r="G32" s="1"/>
      <c r="H32" s="1"/>
    </row>
    <row r="33" spans="1:12" ht="15.75" hidden="1" x14ac:dyDescent="0.25">
      <c r="A33" s="71" t="s">
        <v>44</v>
      </c>
      <c r="B33" s="72"/>
      <c r="C33" s="72"/>
      <c r="D33" s="72"/>
      <c r="E33" s="73"/>
      <c r="F33" s="17">
        <f>'[3]УК ВР декабрь нар'!W584+'[3]УК ВР декабрь нар'!FE584</f>
        <v>237530.24357703855</v>
      </c>
      <c r="G33" s="1"/>
      <c r="H33" s="1"/>
      <c r="L33" s="40"/>
    </row>
    <row r="34" spans="1:12" ht="15.75" hidden="1" x14ac:dyDescent="0.25">
      <c r="A34" s="71" t="s">
        <v>45</v>
      </c>
      <c r="B34" s="72"/>
      <c r="C34" s="72"/>
      <c r="D34" s="72"/>
      <c r="E34" s="73"/>
      <c r="F34" s="17">
        <f>'[3]УК ВР декабрь нар'!FF584+'[3]УК ВР декабрь нар'!X584</f>
        <v>57728.060972265914</v>
      </c>
      <c r="G34" s="1"/>
      <c r="H34" s="1"/>
    </row>
    <row r="35" spans="1:12" ht="15.75" hidden="1" x14ac:dyDescent="0.25">
      <c r="A35" s="71" t="s">
        <v>46</v>
      </c>
      <c r="B35" s="72"/>
      <c r="C35" s="72"/>
      <c r="D35" s="72"/>
      <c r="E35" s="73"/>
      <c r="F35" s="17">
        <f>'[3]УК ВР декабрь нар'!Y584+'[3]УК ВР декабрь нар'!FH584+'[3]УК ВР декабрь нар'!AW584</f>
        <v>73894.465999999986</v>
      </c>
      <c r="G35" s="1"/>
      <c r="H35" s="1"/>
    </row>
    <row r="36" spans="1:12" ht="15.75" hidden="1" x14ac:dyDescent="0.25">
      <c r="A36" s="71" t="s">
        <v>47</v>
      </c>
      <c r="B36" s="72"/>
      <c r="C36" s="72"/>
      <c r="D36" s="72"/>
      <c r="E36" s="73"/>
      <c r="F36" s="17">
        <f>'[3]УК ВР декабрь нар'!AV584+'[3]УК ВР декабрь нар'!FX584</f>
        <v>106590.41055037378</v>
      </c>
      <c r="G36" s="1"/>
      <c r="H36" s="1"/>
    </row>
    <row r="37" spans="1:12" ht="26.45" hidden="1" customHeight="1" x14ac:dyDescent="0.25">
      <c r="A37" s="74" t="s">
        <v>48</v>
      </c>
      <c r="B37" s="75"/>
      <c r="C37" s="75"/>
      <c r="D37" s="75"/>
      <c r="E37" s="76"/>
      <c r="F37" s="17">
        <f>'[3]УК ВР декабрь нар'!FY584+'[3]УК ВР декабрь нар'!AX584</f>
        <v>268163.54316170531</v>
      </c>
      <c r="G37" s="1"/>
      <c r="H37" s="1"/>
    </row>
    <row r="38" spans="1:12" x14ac:dyDescent="0.2">
      <c r="A38" s="50" t="s">
        <v>49</v>
      </c>
      <c r="B38" s="51"/>
      <c r="C38" s="51"/>
      <c r="D38" s="51"/>
      <c r="E38" s="52"/>
      <c r="F38" s="69">
        <f>SUM(F40:F44)+433944.24</f>
        <v>895451.84623985155</v>
      </c>
      <c r="G38" s="1"/>
      <c r="H38" s="1"/>
    </row>
    <row r="39" spans="1:12" ht="94.9" customHeight="1" x14ac:dyDescent="0.2">
      <c r="A39" s="53"/>
      <c r="B39" s="54"/>
      <c r="C39" s="54"/>
      <c r="D39" s="54"/>
      <c r="E39" s="55"/>
      <c r="F39" s="70"/>
      <c r="G39" s="1"/>
      <c r="H39" s="1"/>
    </row>
    <row r="40" spans="1:12" ht="15.6" hidden="1" customHeight="1" x14ac:dyDescent="0.25">
      <c r="A40" s="77" t="s">
        <v>63</v>
      </c>
      <c r="B40" s="77"/>
      <c r="C40" s="77"/>
      <c r="D40" s="77"/>
      <c r="E40" s="77"/>
      <c r="F40" s="17">
        <f>'[3]УК ВР март нар'!CQ584+'[3]УК ВР декабрь нар'!CT584+'[3]УК ВР декабрь нар'!ED584+'[3]УК ВР декабрь нар'!EE584</f>
        <v>406909.8190014732</v>
      </c>
      <c r="G40" s="1"/>
      <c r="H40" s="1"/>
      <c r="L40" s="35"/>
    </row>
    <row r="41" spans="1:12" ht="15.6" hidden="1" customHeight="1" x14ac:dyDescent="0.25">
      <c r="A41" s="77" t="s">
        <v>45</v>
      </c>
      <c r="B41" s="77"/>
      <c r="C41" s="77"/>
      <c r="D41" s="77"/>
      <c r="E41" s="77"/>
      <c r="F41" s="17">
        <f>'[3]УК ВР март нар'!CR584+'[3]УК ВР декабрь нар'!EF584</f>
        <v>7929.7609416675059</v>
      </c>
      <c r="G41" s="1"/>
      <c r="H41" s="1"/>
    </row>
    <row r="42" spans="1:12" ht="15.6" hidden="1" customHeight="1" x14ac:dyDescent="0.25">
      <c r="A42" s="77" t="s">
        <v>46</v>
      </c>
      <c r="B42" s="77"/>
      <c r="C42" s="77"/>
      <c r="D42" s="77"/>
      <c r="E42" s="77"/>
      <c r="F42" s="17">
        <f>'[3]УК ВР март нар'!CS584+'[3]УК ВР декабрь нар'!EG584</f>
        <v>27839.260609621604</v>
      </c>
      <c r="G42" s="1"/>
      <c r="H42" s="1"/>
    </row>
    <row r="43" spans="1:12" ht="15.6" hidden="1" customHeight="1" x14ac:dyDescent="0.25">
      <c r="A43" s="77" t="s">
        <v>47</v>
      </c>
      <c r="B43" s="77"/>
      <c r="C43" s="77"/>
      <c r="D43" s="77"/>
      <c r="E43" s="77"/>
      <c r="F43" s="17">
        <f>'[3]УК ВР декабрь нар'!FA584</f>
        <v>0</v>
      </c>
      <c r="G43" s="1"/>
      <c r="H43" s="1"/>
    </row>
    <row r="44" spans="1:12" ht="51" hidden="1" customHeight="1" x14ac:dyDescent="0.25">
      <c r="A44" s="74" t="s">
        <v>50</v>
      </c>
      <c r="B44" s="78"/>
      <c r="C44" s="78"/>
      <c r="D44" s="78"/>
      <c r="E44" s="79"/>
      <c r="F44" s="17">
        <f>'[3]УК ВР март нар'!DI584+'[3]УК ВР декабрь нар'!FB584</f>
        <v>18828.76568708929</v>
      </c>
      <c r="G44" s="1"/>
      <c r="H44" s="1"/>
    </row>
    <row r="45" spans="1:12" ht="63.6" customHeight="1" x14ac:dyDescent="0.25">
      <c r="A45" s="80" t="s">
        <v>51</v>
      </c>
      <c r="B45" s="81"/>
      <c r="C45" s="81"/>
      <c r="D45" s="81"/>
      <c r="E45" s="82"/>
      <c r="F45" s="10">
        <f>SUM(F46:F54)</f>
        <v>737988.49600000004</v>
      </c>
      <c r="G45" s="1"/>
      <c r="H45" s="1"/>
    </row>
    <row r="46" spans="1:12" ht="15.75" hidden="1" x14ac:dyDescent="0.25">
      <c r="A46" s="83" t="s">
        <v>52</v>
      </c>
      <c r="B46" s="84"/>
      <c r="C46" s="84"/>
      <c r="D46" s="84"/>
      <c r="E46" s="85"/>
      <c r="F46" s="17">
        <f>'[3]УК ВР декабрь нар'!GO584+'[3]УК ВР декабрь нар'!GP584</f>
        <v>737679.76</v>
      </c>
      <c r="G46" s="1"/>
      <c r="H46" s="1"/>
      <c r="L46" s="35"/>
    </row>
    <row r="47" spans="1:12" ht="15.75" hidden="1" x14ac:dyDescent="0.25">
      <c r="A47" s="71" t="s">
        <v>45</v>
      </c>
      <c r="B47" s="72"/>
      <c r="C47" s="72"/>
      <c r="D47" s="72"/>
      <c r="E47" s="72"/>
      <c r="F47" s="17"/>
      <c r="G47" s="1"/>
      <c r="H47" s="1"/>
    </row>
    <row r="48" spans="1:12" ht="15.75" hidden="1" x14ac:dyDescent="0.25">
      <c r="A48" s="77" t="s">
        <v>53</v>
      </c>
      <c r="B48" s="77"/>
      <c r="C48" s="77"/>
      <c r="D48" s="77"/>
      <c r="E48" s="71"/>
      <c r="F48" s="17"/>
      <c r="G48" s="1"/>
      <c r="H48" s="1"/>
    </row>
    <row r="49" spans="1:15" ht="15.75" hidden="1" x14ac:dyDescent="0.25">
      <c r="A49" s="71" t="s">
        <v>54</v>
      </c>
      <c r="B49" s="72"/>
      <c r="C49" s="72"/>
      <c r="D49" s="72"/>
      <c r="E49" s="72"/>
      <c r="F49" s="17"/>
      <c r="G49" s="1"/>
      <c r="H49" s="1"/>
    </row>
    <row r="50" spans="1:15" ht="15.75" hidden="1" x14ac:dyDescent="0.25">
      <c r="A50" s="77" t="s">
        <v>55</v>
      </c>
      <c r="B50" s="77"/>
      <c r="C50" s="77"/>
      <c r="D50" s="77"/>
      <c r="E50" s="71"/>
      <c r="F50" s="17"/>
      <c r="G50" s="1"/>
      <c r="H50" s="1"/>
    </row>
    <row r="51" spans="1:15" ht="15.75" hidden="1" x14ac:dyDescent="0.25">
      <c r="A51" s="71" t="s">
        <v>54</v>
      </c>
      <c r="B51" s="72"/>
      <c r="C51" s="72"/>
      <c r="D51" s="72"/>
      <c r="E51" s="72"/>
      <c r="F51" s="17"/>
      <c r="G51" s="1"/>
      <c r="H51" s="1"/>
    </row>
    <row r="52" spans="1:15" ht="15.75" hidden="1" x14ac:dyDescent="0.25">
      <c r="A52" s="77" t="s">
        <v>46</v>
      </c>
      <c r="B52" s="77"/>
      <c r="C52" s="77"/>
      <c r="D52" s="77"/>
      <c r="E52" s="71"/>
      <c r="F52" s="17"/>
      <c r="G52" s="1"/>
      <c r="H52" s="1"/>
    </row>
    <row r="53" spans="1:15" ht="15.75" hidden="1" x14ac:dyDescent="0.25">
      <c r="A53" s="71" t="s">
        <v>47</v>
      </c>
      <c r="B53" s="72"/>
      <c r="C53" s="72"/>
      <c r="D53" s="72"/>
      <c r="E53" s="72"/>
      <c r="F53" s="17">
        <f>'[3]УК ВР декабрь нар'!GR584+'[3]УК ВР декабрь нар'!GS584+'[3]УК ВР декабрь нар'!GT584+'[3]УК ВР декабрь нар'!GU584+'[3]УК ВР декабрь нар'!GV584+'[3]УК ВР декабрь нар'!GW584+'[3]УК ВР декабрь нар'!GX584+'[3]УК ВР декабрь нар'!GY584+'[3]УК ВР декабрь нар'!GZ584</f>
        <v>308.73599999999993</v>
      </c>
      <c r="G53" s="1"/>
      <c r="H53" s="1"/>
    </row>
    <row r="54" spans="1:15" ht="15.75" hidden="1" x14ac:dyDescent="0.25">
      <c r="A54" s="74" t="s">
        <v>56</v>
      </c>
      <c r="B54" s="78"/>
      <c r="C54" s="78"/>
      <c r="D54" s="78"/>
      <c r="E54" s="79"/>
      <c r="F54" s="17"/>
      <c r="G54" s="1"/>
      <c r="H54" s="1"/>
    </row>
    <row r="55" spans="1:15" ht="15.6" hidden="1" customHeight="1" x14ac:dyDescent="0.25">
      <c r="A55" s="80" t="s">
        <v>57</v>
      </c>
      <c r="B55" s="72"/>
      <c r="C55" s="72"/>
      <c r="D55" s="72"/>
      <c r="E55" s="73"/>
      <c r="F55" s="36"/>
      <c r="G55" s="1"/>
      <c r="H55" s="1"/>
    </row>
    <row r="56" spans="1:15" ht="15.75" x14ac:dyDescent="0.25">
      <c r="A56" s="86" t="s">
        <v>31</v>
      </c>
      <c r="B56" s="87"/>
      <c r="C56" s="87"/>
      <c r="D56" s="87"/>
      <c r="E56" s="88"/>
      <c r="F56" s="10">
        <f>F31+F38+F45+F55</f>
        <v>2377347.0665012351</v>
      </c>
      <c r="H56" s="1"/>
      <c r="K56" s="8"/>
    </row>
    <row r="57" spans="1:15" ht="15.75" x14ac:dyDescent="0.25">
      <c r="A57" s="29" t="s">
        <v>32</v>
      </c>
      <c r="B57" s="39"/>
      <c r="C57" s="39"/>
      <c r="D57" s="39"/>
      <c r="E57" s="39"/>
      <c r="F57" s="10">
        <f>F58+F59+F60</f>
        <v>296681.15999999997</v>
      </c>
      <c r="G57" s="1"/>
      <c r="H57" s="1"/>
    </row>
    <row r="58" spans="1:15" ht="15.75" x14ac:dyDescent="0.25">
      <c r="A58" s="71" t="s">
        <v>19</v>
      </c>
      <c r="B58" s="72"/>
      <c r="C58" s="72"/>
      <c r="D58" s="72"/>
      <c r="E58" s="72"/>
      <c r="F58" s="17">
        <v>64720.1</v>
      </c>
      <c r="G58" s="1"/>
      <c r="H58" s="1"/>
    </row>
    <row r="59" spans="1:15" ht="15.75" x14ac:dyDescent="0.25">
      <c r="A59" s="71" t="s">
        <v>20</v>
      </c>
      <c r="B59" s="72"/>
      <c r="C59" s="72"/>
      <c r="D59" s="72"/>
      <c r="E59" s="72"/>
      <c r="F59" s="17">
        <v>231961.06</v>
      </c>
      <c r="G59" s="1"/>
      <c r="H59" s="1"/>
    </row>
    <row r="60" spans="1:15" ht="18" hidden="1" customHeight="1" x14ac:dyDescent="0.25">
      <c r="A60" s="83" t="s">
        <v>33</v>
      </c>
      <c r="B60" s="84"/>
      <c r="C60" s="84"/>
      <c r="D60" s="84"/>
      <c r="E60" s="85"/>
      <c r="F60" s="17">
        <v>0</v>
      </c>
      <c r="G60" s="1"/>
      <c r="H60" s="1"/>
    </row>
    <row r="61" spans="1:15" ht="15.75" x14ac:dyDescent="0.25">
      <c r="A61" s="89" t="s">
        <v>34</v>
      </c>
      <c r="B61" s="89"/>
      <c r="C61" s="89"/>
      <c r="D61" s="89"/>
      <c r="E61" s="89"/>
      <c r="F61" s="10">
        <f>F56+F57</f>
        <v>2674028.2265012353</v>
      </c>
      <c r="G61" s="1"/>
      <c r="H61" s="1"/>
      <c r="N61" s="8"/>
      <c r="O61" s="8"/>
    </row>
    <row r="62" spans="1:15" ht="15.75" x14ac:dyDescent="0.25">
      <c r="A62" s="49" t="s">
        <v>21</v>
      </c>
      <c r="B62" s="49"/>
      <c r="C62" s="49"/>
      <c r="D62" s="49"/>
      <c r="E62" s="49"/>
      <c r="F62" s="18">
        <f>E17</f>
        <v>3185891.89</v>
      </c>
      <c r="G62" s="1"/>
      <c r="H62" s="1"/>
    </row>
    <row r="63" spans="1:15" ht="15.75" x14ac:dyDescent="0.25">
      <c r="A63" s="49" t="s">
        <v>22</v>
      </c>
      <c r="B63" s="49"/>
      <c r="C63" s="49"/>
      <c r="D63" s="49"/>
      <c r="E63" s="49"/>
      <c r="F63" s="10">
        <f>F17</f>
        <v>3044846.76</v>
      </c>
      <c r="G63" s="1"/>
      <c r="H63" s="30"/>
    </row>
    <row r="64" spans="1:15" ht="15.75" x14ac:dyDescent="0.25">
      <c r="A64" s="90" t="s">
        <v>35</v>
      </c>
      <c r="B64" s="90"/>
      <c r="C64" s="90"/>
      <c r="D64" s="90"/>
      <c r="E64" s="90"/>
      <c r="F64" s="10">
        <f>F30+F62-F61</f>
        <v>2133970.2559504774</v>
      </c>
      <c r="G64" s="1"/>
      <c r="H64" s="30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36</v>
      </c>
      <c r="B68" s="91"/>
      <c r="C68" s="91"/>
      <c r="D68" s="91"/>
      <c r="E68" s="91"/>
      <c r="F68" s="21">
        <f>F64-G17</f>
        <v>1478332.2259504774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Туркменская 19(2022)</vt:lpstr>
      <vt:lpstr>Туркменская 19(2023)</vt:lpstr>
      <vt:lpstr>Лист1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2024-03-28T13:46:44Z</dcterms:modified>
</cp:coreProperties>
</file>